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2\"/>
    </mc:Choice>
  </mc:AlternateContent>
  <xr:revisionPtr revIDLastSave="0" documentId="8_{995CFD97-18C0-43A1-AAB3-DF5716BCF86E}" xr6:coauthVersionLast="47" xr6:coauthVersionMax="47" xr10:uidLastSave="{00000000-0000-0000-0000-000000000000}"/>
  <bookViews>
    <workbookView xWindow="-15405" yWindow="390" windowWidth="15360" windowHeight="11520" activeTab="1" xr2:uid="{39571119-771E-4BF5-AF6A-220F50898F24}"/>
  </bookViews>
  <sheets>
    <sheet name="거래현황" sheetId="3" r:id="rId1"/>
    <sheet name="제품테스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" i="1" l="1" a="1"/>
  <c r="I3" i="1"/>
  <c r="I4" i="1" a="1"/>
  <c r="I4" i="1"/>
  <c r="I5" i="1" a="1"/>
  <c r="I5" i="1"/>
  <c r="I6" i="1" a="1"/>
  <c r="I6" i="1"/>
  <c r="I2" i="1" a="1"/>
  <c r="I2" i="1" s="1"/>
  <c r="H3" i="1" a="1"/>
  <c r="H3" i="1" s="1"/>
  <c r="H4" i="1" a="1"/>
  <c r="H4" i="1"/>
  <c r="H5" i="1" a="1"/>
  <c r="H5" i="1" s="1"/>
  <c r="H6" i="1" a="1"/>
  <c r="H6" i="1"/>
  <c r="H2" i="1" a="1"/>
  <c r="H2" i="1" s="1"/>
  <c r="G3" i="1" a="1"/>
  <c r="G3" i="1" s="1"/>
  <c r="G4" i="1" a="1"/>
  <c r="G4" i="1"/>
  <c r="G5" i="1" a="1"/>
  <c r="G5" i="1" s="1"/>
  <c r="G6" i="1" a="1"/>
  <c r="G6" i="1"/>
  <c r="G2" i="1" a="1"/>
  <c r="G2" i="1" s="1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</calcChain>
</file>

<file path=xl/sharedStrings.xml><?xml version="1.0" encoding="utf-8"?>
<sst xmlns="http://schemas.openxmlformats.org/spreadsheetml/2006/main" count="64" uniqueCount="50">
  <si>
    <t>HES-0403</t>
    <phoneticPr fontId="3" type="noConversion"/>
  </si>
  <si>
    <t>HZD-5262</t>
  </si>
  <si>
    <t>WNW-2443</t>
  </si>
  <si>
    <t>XAK-9713</t>
  </si>
  <si>
    <t>KLF-2372</t>
  </si>
  <si>
    <t>제품</t>
    <phoneticPr fontId="3" type="noConversion"/>
  </si>
  <si>
    <t>1차테스트</t>
    <phoneticPr fontId="3" type="noConversion"/>
  </si>
  <si>
    <t>2차테스트</t>
  </si>
  <si>
    <t>3차테스트</t>
  </si>
  <si>
    <t>4차테스트</t>
  </si>
  <si>
    <t>5차테스트</t>
  </si>
  <si>
    <t>ID</t>
  </si>
  <si>
    <t>회원등급</t>
    <phoneticPr fontId="2" type="noConversion"/>
  </si>
  <si>
    <t>거래일</t>
    <phoneticPr fontId="2" type="noConversion"/>
  </si>
  <si>
    <t>금액</t>
    <phoneticPr fontId="2" type="noConversion"/>
  </si>
  <si>
    <t>배송료</t>
    <phoneticPr fontId="2" type="noConversion"/>
  </si>
  <si>
    <t>K863D</t>
  </si>
  <si>
    <t>실버</t>
  </si>
  <si>
    <t>R481E</t>
  </si>
  <si>
    <t>골드</t>
    <phoneticPr fontId="2" type="noConversion"/>
  </si>
  <si>
    <t>I393A</t>
  </si>
  <si>
    <t>일반</t>
    <phoneticPr fontId="2" type="noConversion"/>
  </si>
  <si>
    <t>F885E</t>
  </si>
  <si>
    <t>일반</t>
  </si>
  <si>
    <t>V773D</t>
  </si>
  <si>
    <t>골드</t>
  </si>
  <si>
    <t>J739T</t>
  </si>
  <si>
    <t>C275C</t>
  </si>
  <si>
    <t>VIP</t>
    <phoneticPr fontId="2" type="noConversion"/>
  </si>
  <si>
    <t>T621B</t>
  </si>
  <si>
    <t>U756H</t>
  </si>
  <si>
    <t>J671P</t>
  </si>
  <si>
    <t>R968P</t>
  </si>
  <si>
    <t>C835G</t>
  </si>
  <si>
    <t>실버</t>
    <phoneticPr fontId="2" type="noConversion"/>
  </si>
  <si>
    <t>T962K</t>
  </si>
  <si>
    <t>T819M</t>
  </si>
  <si>
    <t>C917A</t>
  </si>
  <si>
    <t>R400D</t>
  </si>
  <si>
    <t>I735R</t>
  </si>
  <si>
    <t>Q686D</t>
  </si>
  <si>
    <t>D822Z</t>
  </si>
  <si>
    <t>M357</t>
    <phoneticPr fontId="2" type="noConversion"/>
  </si>
  <si>
    <t>H999O</t>
  </si>
  <si>
    <t>무료배송 이벤트</t>
    <phoneticPr fontId="2" type="noConversion"/>
  </si>
  <si>
    <t>시작일</t>
    <phoneticPr fontId="2" type="noConversion"/>
  </si>
  <si>
    <t>종료일</t>
    <phoneticPr fontId="2" type="noConversion"/>
  </si>
  <si>
    <t>결과1</t>
    <phoneticPr fontId="2" type="noConversion"/>
  </si>
  <si>
    <t>결과2</t>
    <phoneticPr fontId="2" type="noConversion"/>
  </si>
  <si>
    <t>최종결과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</si>
</sst>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#,##0_ 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1F90-0937-460C-ADF2-25662026886A}">
  <dimension ref="A1:H22"/>
  <sheetViews>
    <sheetView showGridLines="0" workbookViewId="0">
      <selection activeCell="E2" sqref="E2"/>
    </sheetView>
  </sheetViews>
  <sheetFormatPr defaultRowHeight="16.5"/>
  <cols>
    <col min="1" max="2" width="11.375" customWidth="1"/>
    <col min="3" max="3" width="14.5" customWidth="1"/>
    <col min="4" max="4" width="12.375" customWidth="1"/>
    <col min="5" max="5" width="10.625" customWidth="1"/>
    <col min="6" max="6" width="5.5" customWidth="1"/>
    <col min="7" max="7" width="7.375" customWidth="1"/>
    <col min="8" max="8" width="11.125" bestFit="1" customWidth="1"/>
  </cols>
  <sheetData>
    <row r="1" spans="1:8">
      <c r="A1" s="3" t="s">
        <v>11</v>
      </c>
      <c r="B1" s="3" t="s">
        <v>12</v>
      </c>
      <c r="C1" s="3" t="s">
        <v>13</v>
      </c>
      <c r="D1" s="3" t="s">
        <v>14</v>
      </c>
      <c r="E1" s="4" t="s">
        <v>15</v>
      </c>
    </row>
    <row r="2" spans="1:8">
      <c r="A2" s="5" t="s">
        <v>16</v>
      </c>
      <c r="B2" s="5" t="s">
        <v>17</v>
      </c>
      <c r="C2" s="6">
        <v>44378</v>
      </c>
      <c r="D2" s="7">
        <v>95900</v>
      </c>
      <c r="E2" s="8">
        <f>IF(OR(AND(C2&gt;=$H$5,C2&lt;=$H$6),D2&gt;=50000),0,3000)</f>
        <v>0</v>
      </c>
    </row>
    <row r="3" spans="1:8">
      <c r="A3" s="5" t="s">
        <v>18</v>
      </c>
      <c r="B3" s="5" t="s">
        <v>19</v>
      </c>
      <c r="C3" s="6">
        <v>44378</v>
      </c>
      <c r="D3" s="7">
        <v>457700</v>
      </c>
      <c r="E3" s="8">
        <f t="shared" ref="E3:E22" si="0">IF(OR(AND(C3&gt;=$H$5,C3&lt;=$H$6),D3&gt;=50000),0,3000)</f>
        <v>0</v>
      </c>
    </row>
    <row r="4" spans="1:8">
      <c r="A4" s="5" t="s">
        <v>20</v>
      </c>
      <c r="B4" s="5" t="s">
        <v>21</v>
      </c>
      <c r="C4" s="6">
        <v>44379</v>
      </c>
      <c r="D4" s="7">
        <v>133400</v>
      </c>
      <c r="E4" s="8">
        <f t="shared" si="0"/>
        <v>0</v>
      </c>
      <c r="G4" s="10" t="s">
        <v>44</v>
      </c>
      <c r="H4" s="10"/>
    </row>
    <row r="5" spans="1:8">
      <c r="A5" s="5" t="s">
        <v>22</v>
      </c>
      <c r="B5" s="5" t="s">
        <v>23</v>
      </c>
      <c r="C5" s="6">
        <v>44380</v>
      </c>
      <c r="D5" s="7">
        <v>29300</v>
      </c>
      <c r="E5" s="8">
        <f t="shared" si="0"/>
        <v>3000</v>
      </c>
      <c r="G5" s="5" t="s">
        <v>45</v>
      </c>
      <c r="H5" s="11">
        <v>44382</v>
      </c>
    </row>
    <row r="6" spans="1:8">
      <c r="A6" s="5" t="s">
        <v>24</v>
      </c>
      <c r="B6" s="5" t="s">
        <v>25</v>
      </c>
      <c r="C6" s="6">
        <v>44381</v>
      </c>
      <c r="D6" s="7">
        <v>39400</v>
      </c>
      <c r="E6" s="8">
        <f t="shared" si="0"/>
        <v>3000</v>
      </c>
      <c r="G6" s="5" t="s">
        <v>46</v>
      </c>
      <c r="H6" s="11">
        <v>44397</v>
      </c>
    </row>
    <row r="7" spans="1:8">
      <c r="A7" s="5" t="s">
        <v>26</v>
      </c>
      <c r="B7" s="5" t="s">
        <v>17</v>
      </c>
      <c r="C7" s="6">
        <v>44386</v>
      </c>
      <c r="D7" s="7">
        <v>88800</v>
      </c>
      <c r="E7" s="8">
        <f t="shared" si="0"/>
        <v>0</v>
      </c>
    </row>
    <row r="8" spans="1:8">
      <c r="A8" s="5" t="s">
        <v>27</v>
      </c>
      <c r="B8" s="5" t="s">
        <v>28</v>
      </c>
      <c r="C8" s="6">
        <v>44389</v>
      </c>
      <c r="D8" s="7">
        <v>344800</v>
      </c>
      <c r="E8" s="8">
        <f t="shared" si="0"/>
        <v>0</v>
      </c>
    </row>
    <row r="9" spans="1:8">
      <c r="A9" s="5" t="s">
        <v>29</v>
      </c>
      <c r="B9" s="5" t="s">
        <v>25</v>
      </c>
      <c r="C9" s="6">
        <v>44389</v>
      </c>
      <c r="D9" s="7">
        <v>554400</v>
      </c>
      <c r="E9" s="8">
        <f t="shared" si="0"/>
        <v>0</v>
      </c>
    </row>
    <row r="10" spans="1:8">
      <c r="A10" s="5" t="s">
        <v>30</v>
      </c>
      <c r="B10" s="5" t="s">
        <v>23</v>
      </c>
      <c r="C10" s="6">
        <v>44390</v>
      </c>
      <c r="D10" s="7">
        <v>11600</v>
      </c>
      <c r="E10" s="8">
        <f t="shared" si="0"/>
        <v>0</v>
      </c>
    </row>
    <row r="11" spans="1:8">
      <c r="A11" s="5" t="s">
        <v>31</v>
      </c>
      <c r="B11" s="5" t="s">
        <v>28</v>
      </c>
      <c r="C11" s="6">
        <v>44391</v>
      </c>
      <c r="D11" s="7">
        <v>84000</v>
      </c>
      <c r="E11" s="8">
        <f t="shared" si="0"/>
        <v>0</v>
      </c>
    </row>
    <row r="12" spans="1:8">
      <c r="A12" s="5" t="s">
        <v>32</v>
      </c>
      <c r="B12" s="5" t="s">
        <v>23</v>
      </c>
      <c r="C12" s="6">
        <v>44392</v>
      </c>
      <c r="D12" s="7">
        <v>103900</v>
      </c>
      <c r="E12" s="8">
        <f t="shared" si="0"/>
        <v>0</v>
      </c>
    </row>
    <row r="13" spans="1:8">
      <c r="A13" s="5" t="s">
        <v>36</v>
      </c>
      <c r="B13" s="5" t="s">
        <v>17</v>
      </c>
      <c r="C13" s="6">
        <v>44396</v>
      </c>
      <c r="D13" s="7">
        <v>27400</v>
      </c>
      <c r="E13" s="8">
        <f t="shared" si="0"/>
        <v>0</v>
      </c>
    </row>
    <row r="14" spans="1:8">
      <c r="A14" s="5" t="s">
        <v>33</v>
      </c>
      <c r="B14" s="5" t="s">
        <v>34</v>
      </c>
      <c r="C14" s="6">
        <v>44397</v>
      </c>
      <c r="D14" s="7">
        <v>13800</v>
      </c>
      <c r="E14" s="8">
        <f t="shared" si="0"/>
        <v>0</v>
      </c>
    </row>
    <row r="15" spans="1:8">
      <c r="A15" s="5" t="s">
        <v>35</v>
      </c>
      <c r="B15" s="5" t="s">
        <v>25</v>
      </c>
      <c r="C15" s="6">
        <v>44397</v>
      </c>
      <c r="D15" s="7">
        <v>15600</v>
      </c>
      <c r="E15" s="8">
        <f t="shared" si="0"/>
        <v>0</v>
      </c>
    </row>
    <row r="16" spans="1:8">
      <c r="A16" s="5" t="s">
        <v>37</v>
      </c>
      <c r="B16" s="5" t="s">
        <v>17</v>
      </c>
      <c r="C16" s="6">
        <v>44398</v>
      </c>
      <c r="D16" s="7">
        <v>142600</v>
      </c>
      <c r="E16" s="8">
        <f t="shared" si="0"/>
        <v>0</v>
      </c>
    </row>
    <row r="17" spans="1:5">
      <c r="A17" s="5" t="s">
        <v>38</v>
      </c>
      <c r="B17" s="5" t="s">
        <v>28</v>
      </c>
      <c r="C17" s="6">
        <v>44398</v>
      </c>
      <c r="D17" s="7">
        <v>34900</v>
      </c>
      <c r="E17" s="8">
        <f t="shared" si="0"/>
        <v>3000</v>
      </c>
    </row>
    <row r="18" spans="1:5">
      <c r="A18" s="5" t="s">
        <v>39</v>
      </c>
      <c r="B18" s="5" t="s">
        <v>19</v>
      </c>
      <c r="C18" s="6">
        <v>44399</v>
      </c>
      <c r="D18" s="7">
        <v>90500</v>
      </c>
      <c r="E18" s="8">
        <f t="shared" si="0"/>
        <v>0</v>
      </c>
    </row>
    <row r="19" spans="1:5">
      <c r="A19" s="5" t="s">
        <v>40</v>
      </c>
      <c r="B19" s="5" t="s">
        <v>25</v>
      </c>
      <c r="C19" s="6">
        <v>44403</v>
      </c>
      <c r="D19" s="7">
        <v>78500</v>
      </c>
      <c r="E19" s="8">
        <f t="shared" si="0"/>
        <v>0</v>
      </c>
    </row>
    <row r="20" spans="1:5">
      <c r="A20" s="5" t="s">
        <v>41</v>
      </c>
      <c r="B20" s="5" t="s">
        <v>23</v>
      </c>
      <c r="C20" s="6">
        <v>44404</v>
      </c>
      <c r="D20" s="7">
        <v>95400</v>
      </c>
      <c r="E20" s="8">
        <f t="shared" si="0"/>
        <v>0</v>
      </c>
    </row>
    <row r="21" spans="1:5">
      <c r="A21" s="5" t="s">
        <v>42</v>
      </c>
      <c r="B21" s="5" t="s">
        <v>21</v>
      </c>
      <c r="C21" s="6">
        <v>44404</v>
      </c>
      <c r="D21" s="7">
        <v>10600</v>
      </c>
      <c r="E21" s="8">
        <f t="shared" si="0"/>
        <v>3000</v>
      </c>
    </row>
    <row r="22" spans="1:5">
      <c r="A22" s="5" t="s">
        <v>43</v>
      </c>
      <c r="B22" s="5" t="s">
        <v>17</v>
      </c>
      <c r="C22" s="6">
        <v>44406</v>
      </c>
      <c r="D22" s="7">
        <v>73100</v>
      </c>
      <c r="E22" s="8">
        <f t="shared" si="0"/>
        <v>0</v>
      </c>
    </row>
  </sheetData>
  <sortState xmlns:xlrd2="http://schemas.microsoft.com/office/spreadsheetml/2017/richdata2" ref="A2:E22">
    <sortCondition ref="C6:C22"/>
  </sortState>
  <mergeCells count="1">
    <mergeCell ref="G4:H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E0126-A525-459E-887C-E47361C95AB5}">
  <dimension ref="A1:I6"/>
  <sheetViews>
    <sheetView showGridLines="0" tabSelected="1" workbookViewId="0">
      <selection activeCell="I2" sqref="I2"/>
    </sheetView>
  </sheetViews>
  <sheetFormatPr defaultRowHeight="16.5"/>
  <cols>
    <col min="1" max="1" width="11.25" bestFit="1" customWidth="1"/>
    <col min="2" max="6" width="10.375" bestFit="1" customWidth="1"/>
  </cols>
  <sheetData>
    <row r="1" spans="1:9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47</v>
      </c>
      <c r="H1" s="9" t="s">
        <v>48</v>
      </c>
      <c r="I1" s="9" t="s">
        <v>49</v>
      </c>
    </row>
    <row r="2" spans="1:9" ht="33.75" customHeight="1">
      <c r="A2" s="1" t="s">
        <v>0</v>
      </c>
      <c r="B2" s="5">
        <v>75</v>
      </c>
      <c r="C2" s="5">
        <v>87</v>
      </c>
      <c r="D2" s="5">
        <v>100</v>
      </c>
      <c r="E2" s="5">
        <v>71</v>
      </c>
      <c r="F2" s="5">
        <v>73</v>
      </c>
      <c r="G2" s="5" t="str">
        <f t="array" ref="G2">IF(AND(B2:F2&gt;=70),"적합","부적합")</f>
        <v>적합</v>
      </c>
      <c r="H2" s="5" t="str">
        <f t="array" ref="H2">IF(OR(B2:F2&gt;=90),"적합","부적합")</f>
        <v>적합</v>
      </c>
      <c r="I2" s="5" t="str">
        <f t="array" ref="I2">IF(AND(G2:H2="적합"),"합격","")</f>
        <v>합격</v>
      </c>
    </row>
    <row r="3" spans="1:9" ht="33.75" customHeight="1">
      <c r="A3" s="1" t="s">
        <v>1</v>
      </c>
      <c r="B3" s="5">
        <v>78</v>
      </c>
      <c r="C3" s="5">
        <v>89</v>
      </c>
      <c r="D3" s="5">
        <v>60</v>
      </c>
      <c r="E3" s="5">
        <v>81</v>
      </c>
      <c r="F3" s="5">
        <v>50</v>
      </c>
      <c r="G3" s="5" t="str">
        <f t="array" ref="G3">IF(AND(B3:F3&gt;=70),"적합","부적합")</f>
        <v>부적합</v>
      </c>
      <c r="H3" s="5" t="str">
        <f t="array" ref="H3">IF(OR(B3:F3&gt;=90),"적합","부적합")</f>
        <v>부적합</v>
      </c>
      <c r="I3" s="5" t="str">
        <f t="array" ref="I3">IF(AND(G3:H3="적합"),"합격","")</f>
        <v/>
      </c>
    </row>
    <row r="4" spans="1:9" ht="33.75" customHeight="1">
      <c r="A4" s="1" t="s">
        <v>2</v>
      </c>
      <c r="B4" s="5">
        <v>78</v>
      </c>
      <c r="C4" s="5">
        <v>71</v>
      </c>
      <c r="D4" s="5">
        <v>99</v>
      </c>
      <c r="E4" s="5">
        <v>80</v>
      </c>
      <c r="F4" s="5">
        <v>84</v>
      </c>
      <c r="G4" s="5" t="str">
        <f t="array" ref="G4">IF(AND(B4:F4&gt;=70),"적합","부적합")</f>
        <v>적합</v>
      </c>
      <c r="H4" s="5" t="str">
        <f t="array" ref="H4">IF(OR(B4:F4&gt;=90),"적합","부적합")</f>
        <v>적합</v>
      </c>
      <c r="I4" s="5" t="str">
        <f t="array" ref="I4">IF(AND(G4:H4="적합"),"합격","")</f>
        <v>합격</v>
      </c>
    </row>
    <row r="5" spans="1:9" ht="33.75" customHeight="1">
      <c r="A5" s="1" t="s">
        <v>3</v>
      </c>
      <c r="B5" s="5">
        <v>82</v>
      </c>
      <c r="C5" s="5">
        <v>72</v>
      </c>
      <c r="D5" s="5">
        <v>74</v>
      </c>
      <c r="E5" s="5">
        <v>82</v>
      </c>
      <c r="F5" s="5">
        <v>81</v>
      </c>
      <c r="G5" s="5" t="str">
        <f t="array" ref="G5">IF(AND(B5:F5&gt;=70),"적합","부적합")</f>
        <v>적합</v>
      </c>
      <c r="H5" s="5" t="str">
        <f t="array" ref="H5">IF(OR(B5:F5&gt;=90),"적합","부적합")</f>
        <v>부적합</v>
      </c>
      <c r="I5" s="5" t="str">
        <f t="array" ref="I5">IF(AND(G5:H5="적합"),"합격","")</f>
        <v/>
      </c>
    </row>
    <row r="6" spans="1:9" ht="33.75" customHeight="1">
      <c r="A6" s="1" t="s">
        <v>4</v>
      </c>
      <c r="B6" s="5">
        <v>83</v>
      </c>
      <c r="C6" s="5">
        <v>61</v>
      </c>
      <c r="D6" s="5">
        <v>77</v>
      </c>
      <c r="E6" s="5">
        <v>66</v>
      </c>
      <c r="F6" s="5">
        <v>72</v>
      </c>
      <c r="G6" s="5" t="str">
        <f t="array" ref="G6">IF(AND(B6:F6&gt;=70),"적합","부적합")</f>
        <v>부적합</v>
      </c>
      <c r="H6" s="5" t="str">
        <f t="array" ref="H6">IF(OR(B6:F6&gt;=90),"적합","부적합")</f>
        <v>부적합</v>
      </c>
      <c r="I6" s="5" t="str">
        <f t="array" ref="I6">IF(AND(G6:H6="적합"),"합격","")</f>
        <v/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거래현황</vt:lpstr>
      <vt:lpstr>제품테스트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2021-04-21T00:14:57Z</dcterms:created>
  <dcterms:modified xsi:type="dcterms:W3CDTF">2021-04-21T06:10:26Z</dcterms:modified>
</cp:coreProperties>
</file>